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480" yWindow="30" windowWidth="11355" windowHeight="9210"/>
  </bookViews>
  <sheets>
    <sheet name="بريطانيا" sheetId="1" r:id="rId1"/>
    <sheet name="ورقة1" sheetId="2" r:id="rId2"/>
  </sheets>
  <calcPr calcId="144525"/>
</workbook>
</file>

<file path=xl/calcChain.xml><?xml version="1.0" encoding="utf-8"?>
<calcChain xmlns="http://schemas.openxmlformats.org/spreadsheetml/2006/main">
  <c r="T4" i="1" l="1" a="1"/>
  <c r="T4" i="1"/>
  <c r="T5" i="1" s="1" a="1"/>
  <c r="T5" i="1" s="1"/>
  <c r="T6" i="1" l="1" a="1"/>
  <c r="T6" i="1" s="1"/>
  <c r="S4" i="1" a="1"/>
  <c r="S4" i="1"/>
  <c r="T7" i="1" l="1" a="1"/>
  <c r="T7" i="1" s="1"/>
  <c r="T8" i="1" a="1"/>
  <c r="T8" i="1" s="1"/>
  <c r="T9" i="1" a="1"/>
  <c r="T9" i="1" s="1"/>
  <c r="T10" i="1" a="1"/>
  <c r="T10" i="1" s="1"/>
  <c r="T11" i="1" a="1"/>
  <c r="T11" i="1" s="1"/>
  <c r="T12" i="1" a="1"/>
  <c r="T12" i="1" s="1"/>
  <c r="T13" i="1" a="1"/>
  <c r="T13" i="1" s="1"/>
  <c r="T14" i="1" a="1"/>
  <c r="T14" i="1" s="1"/>
  <c r="T15" i="1" a="1"/>
  <c r="T15" i="1" s="1"/>
  <c r="T16" i="1" a="1"/>
  <c r="T16" i="1" s="1"/>
  <c r="T17" i="1" a="1"/>
  <c r="T17" i="1" s="1"/>
  <c r="T18" i="1" a="1"/>
  <c r="T18" i="1" s="1"/>
  <c r="T19" i="1" a="1"/>
  <c r="T19" i="1" s="1"/>
  <c r="T20" i="1" a="1"/>
  <c r="T20" i="1" s="1"/>
  <c r="T21" i="1" a="1"/>
  <c r="T21" i="1" s="1"/>
  <c r="T22" i="1" a="1"/>
  <c r="T22" i="1" s="1"/>
  <c r="T23" i="1" a="1"/>
  <c r="T23" i="1" s="1"/>
  <c r="T24" i="1" a="1"/>
  <c r="T24" i="1" s="1"/>
  <c r="T25" i="1" a="1"/>
  <c r="T25" i="1" s="1"/>
  <c r="T26" i="1" a="1"/>
  <c r="T26" i="1" s="1"/>
  <c r="T27" i="1" a="1"/>
  <c r="T27" i="1" s="1"/>
  <c r="T28" i="1" a="1"/>
  <c r="T28" i="1" s="1"/>
  <c r="T29" i="1" a="1"/>
  <c r="T29" i="1" s="1"/>
  <c r="T30" i="1" a="1"/>
  <c r="T30" i="1" s="1"/>
  <c r="T31" i="1" a="1"/>
  <c r="T31" i="1" s="1"/>
  <c r="T32" i="1" a="1"/>
  <c r="T32" i="1" s="1"/>
  <c r="T33" i="1" a="1"/>
  <c r="T33" i="1" s="1"/>
  <c r="S5" i="1" a="1"/>
  <c r="S5" i="1" s="1"/>
  <c r="D15" i="1" a="1"/>
  <c r="D15" i="1"/>
  <c r="T34" i="1" l="1" a="1"/>
  <c r="T34" i="1" s="1"/>
  <c r="S6" i="1" a="1"/>
  <c r="S6" i="1" s="1"/>
  <c r="S7" i="1" a="1"/>
  <c r="S7" i="1" s="1"/>
  <c r="S8" i="1" a="1"/>
  <c r="S8" i="1" s="1"/>
  <c r="S9" i="1" a="1"/>
  <c r="S9" i="1" s="1"/>
  <c r="S10" i="1" a="1"/>
  <c r="S10" i="1" s="1"/>
  <c r="S11" i="1" a="1"/>
  <c r="S11" i="1" s="1"/>
  <c r="D20" i="1"/>
  <c r="S12" i="1" l="1" a="1"/>
  <c r="S12" i="1" s="1"/>
  <c r="S13" i="1" l="1" a="1"/>
  <c r="S13" i="1" s="1"/>
  <c r="S14" i="1" a="1"/>
  <c r="S14" i="1" s="1"/>
  <c r="S15" i="1" a="1"/>
  <c r="S15" i="1" s="1"/>
  <c r="S16" i="1" a="1"/>
  <c r="S16" i="1" s="1"/>
  <c r="S17" i="1" a="1"/>
  <c r="S17" i="1" s="1"/>
  <c r="S18" i="1" a="1"/>
  <c r="S18" i="1" s="1"/>
  <c r="S19" i="1" a="1"/>
  <c r="S19" i="1" s="1"/>
  <c r="S20" i="1" a="1"/>
  <c r="S20" i="1" s="1"/>
  <c r="S21" i="1" a="1"/>
  <c r="S21" i="1" s="1"/>
  <c r="S22" i="1" a="1"/>
  <c r="S22" i="1" s="1"/>
  <c r="S23" i="1" a="1"/>
  <c r="S23" i="1" s="1"/>
  <c r="S24" i="1" a="1"/>
  <c r="S24" i="1" s="1"/>
  <c r="S25" i="1" a="1"/>
  <c r="S25" i="1" s="1"/>
  <c r="S26" i="1" a="1"/>
  <c r="S26" i="1" s="1"/>
  <c r="S27" i="1" a="1"/>
  <c r="S27" i="1" s="1"/>
  <c r="S28" i="1" a="1"/>
  <c r="S28" i="1" s="1"/>
  <c r="S29" i="1" a="1"/>
  <c r="S29" i="1" s="1"/>
  <c r="S30" i="1" a="1"/>
  <c r="S30" i="1" s="1"/>
  <c r="S31" i="1" a="1"/>
  <c r="S31" i="1" s="1"/>
  <c r="S32" i="1" a="1"/>
  <c r="S32" i="1" s="1"/>
  <c r="S33" i="1" a="1"/>
  <c r="S33" i="1" s="1"/>
  <c r="S34" i="1" l="1" a="1"/>
  <c r="S34" i="1" s="1"/>
</calcChain>
</file>

<file path=xl/sharedStrings.xml><?xml version="1.0" encoding="utf-8"?>
<sst xmlns="http://schemas.openxmlformats.org/spreadsheetml/2006/main" count="182" uniqueCount="92">
  <si>
    <t>المدينة</t>
  </si>
  <si>
    <t>المعهد</t>
  </si>
  <si>
    <t>Bath City</t>
  </si>
  <si>
    <t>Kaplan</t>
  </si>
  <si>
    <t>Berkhamsted city</t>
  </si>
  <si>
    <t>Lal</t>
  </si>
  <si>
    <t>Bournemouth city</t>
  </si>
  <si>
    <t>Anglo</t>
  </si>
  <si>
    <t>Birtsh study</t>
  </si>
  <si>
    <t>EF</t>
  </si>
  <si>
    <t>Euro centres</t>
  </si>
  <si>
    <t>Kings College</t>
  </si>
  <si>
    <t>Richard</t>
  </si>
  <si>
    <t>Beet Language Center</t>
  </si>
  <si>
    <t>Capital</t>
  </si>
  <si>
    <t>ETC</t>
  </si>
  <si>
    <t>Oaks Academy</t>
  </si>
  <si>
    <t>The Bright School</t>
  </si>
  <si>
    <t>Brighton City</t>
  </si>
  <si>
    <t>EC</t>
  </si>
  <si>
    <t>Geos and Sprachcaffe</t>
  </si>
  <si>
    <t>Castle English school</t>
  </si>
  <si>
    <t>LSI</t>
  </si>
  <si>
    <t>Study Group</t>
  </si>
  <si>
    <t>Cambridge City</t>
  </si>
  <si>
    <t>Bell English School</t>
  </si>
  <si>
    <t>Euro Centers</t>
  </si>
  <si>
    <t>Cardiff City</t>
  </si>
  <si>
    <t>Celtic School</t>
  </si>
  <si>
    <t>Cheltenham City</t>
  </si>
  <si>
    <t>Inlingua</t>
  </si>
  <si>
    <t>Chichester City</t>
  </si>
  <si>
    <t>Europa English School</t>
  </si>
  <si>
    <t>Colchester City</t>
  </si>
  <si>
    <t>Colchester English Study Center</t>
  </si>
  <si>
    <t>Devon City</t>
  </si>
  <si>
    <t>Geos and Sprach Caffe</t>
  </si>
  <si>
    <t>Edinburgh City</t>
  </si>
  <si>
    <t>Glasgow School of English</t>
  </si>
  <si>
    <t>Exmouth City</t>
  </si>
  <si>
    <t>Bristol</t>
  </si>
  <si>
    <t>Glassgow City</t>
  </si>
  <si>
    <t>Glassgow School Of English</t>
  </si>
  <si>
    <t>Hamilton City</t>
  </si>
  <si>
    <t>Hastings City</t>
  </si>
  <si>
    <t>Insurance Company</t>
  </si>
  <si>
    <t>Leicester City</t>
  </si>
  <si>
    <t>International College Leicester</t>
  </si>
  <si>
    <t>Liver Pool City</t>
  </si>
  <si>
    <t>Liver Pool School of English</t>
  </si>
  <si>
    <t>London City</t>
  </si>
  <si>
    <t>Britsh Study</t>
  </si>
  <si>
    <t>Cranford College</t>
  </si>
  <si>
    <t>LAL</t>
  </si>
  <si>
    <t>Geos and Sprachaffe</t>
  </si>
  <si>
    <t>Islington Center For English</t>
  </si>
  <si>
    <t>London School of English</t>
  </si>
  <si>
    <t>The Burlington School of English</t>
  </si>
  <si>
    <t>Convent Garden</t>
  </si>
  <si>
    <t>Richmond</t>
  </si>
  <si>
    <t>Manchester City</t>
  </si>
  <si>
    <t>Modern Manchester Academy</t>
  </si>
  <si>
    <t>International House Manchester IH</t>
  </si>
  <si>
    <t>Inlangua</t>
  </si>
  <si>
    <t>New Collage Manchester</t>
  </si>
  <si>
    <t>Oxford City</t>
  </si>
  <si>
    <t>Portsmouth City</t>
  </si>
  <si>
    <t>Portsmouth Language Collage</t>
  </si>
  <si>
    <t>Salisbury City</t>
  </si>
  <si>
    <t>Sedberph City</t>
  </si>
  <si>
    <t>Swansea City</t>
  </si>
  <si>
    <t>City School of Language</t>
  </si>
  <si>
    <t>Tunton City</t>
  </si>
  <si>
    <t>Tauistock City</t>
  </si>
  <si>
    <t>Teignmouth City</t>
  </si>
  <si>
    <t>Europa English City</t>
  </si>
  <si>
    <t>Torbay City</t>
  </si>
  <si>
    <t>Torquay City</t>
  </si>
  <si>
    <t>Riviera English School (LTD)</t>
  </si>
  <si>
    <t>Winchester City</t>
  </si>
  <si>
    <t>Europa Engllish School</t>
  </si>
  <si>
    <t>المعاهد</t>
  </si>
  <si>
    <t xml:space="preserve">المدينة </t>
  </si>
  <si>
    <t>السعر</t>
  </si>
  <si>
    <t>ملاحظات</t>
  </si>
  <si>
    <t>نوع الدورة التدريبية</t>
  </si>
  <si>
    <t>الإجمـــــــــــالي</t>
  </si>
  <si>
    <t>الدراســة فى معــاهد وجامعـــات بريطــانيا</t>
  </si>
  <si>
    <t>كورس عادي</t>
  </si>
  <si>
    <t>كورس مكثف</t>
  </si>
  <si>
    <t>كورس متوسط</t>
  </si>
  <si>
    <t xml:space="preserve">الأسعار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</si>
</sst>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MS Sans Serif"/>
    </font>
    <font>
      <b/>
      <sz val="13.5"/>
      <name val="MS Sans Serif"/>
      <family val="2"/>
      <charset val="178"/>
    </font>
    <font>
      <b/>
      <sz val="18"/>
      <name val="MS Sans Serif"/>
      <family val="2"/>
      <charset val="178"/>
    </font>
    <font>
      <b/>
      <sz val="24"/>
      <name val="MS Sans Serif"/>
      <family val="2"/>
      <charset val="178"/>
    </font>
    <font>
      <sz val="10"/>
      <color theme="1"/>
      <name val="MS Sans Serif"/>
      <family val="2"/>
      <charset val="178"/>
    </font>
    <font>
      <sz val="45"/>
      <name val="MS Sans Serif"/>
      <family val="2"/>
      <charset val="178"/>
    </font>
    <font>
      <sz val="45"/>
      <color theme="0"/>
      <name val="Andalus"/>
      <family val="1"/>
    </font>
    <font>
      <sz val="10"/>
      <color theme="1"/>
      <name val="MS Sans Serif"/>
    </font>
    <font>
      <b/>
      <sz val="10"/>
      <color theme="0"/>
      <name val="MS Sans Serif"/>
      <family val="2"/>
      <charset val="178"/>
    </font>
    <font>
      <b/>
      <sz val="10"/>
      <color theme="0"/>
      <name val="MS Sans Serif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center" vertical="center"/>
    </xf>
    <xf numFmtId="0" fontId="0" fillId="4" borderId="2" xfId="0" applyFill="1" applyBorder="1"/>
    <xf numFmtId="0" fontId="0" fillId="3" borderId="3" xfId="0" applyFill="1" applyBorder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2" fillId="7" borderId="4" xfId="0" applyNumberFormat="1" applyFont="1" applyFill="1" applyBorder="1" applyAlignment="1">
      <alignment horizontal="center" vertical="center"/>
    </xf>
    <xf numFmtId="0" fontId="0" fillId="6" borderId="0" xfId="0" applyFill="1"/>
    <xf numFmtId="0" fontId="0" fillId="0" borderId="1" xfId="0" applyBorder="1"/>
    <xf numFmtId="0" fontId="0" fillId="6" borderId="12" xfId="0" applyFill="1" applyBorder="1"/>
    <xf numFmtId="0" fontId="0" fillId="6" borderId="3" xfId="0" applyFill="1" applyBorder="1"/>
    <xf numFmtId="0" fontId="0" fillId="0" borderId="13" xfId="0" applyBorder="1"/>
    <xf numFmtId="0" fontId="0" fillId="3" borderId="11" xfId="0" applyFill="1" applyBorder="1"/>
    <xf numFmtId="0" fontId="0" fillId="2" borderId="1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/>
    <xf numFmtId="0" fontId="0" fillId="2" borderId="19" xfId="0" applyFill="1" applyBorder="1" applyAlignment="1">
      <alignment horizontal="center" vertical="center"/>
    </xf>
    <xf numFmtId="0" fontId="0" fillId="4" borderId="17" xfId="0" applyFill="1" applyBorder="1" applyAlignment="1"/>
    <xf numFmtId="0" fontId="0" fillId="4" borderId="18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10" borderId="20" xfId="0" applyFont="1" applyFill="1" applyBorder="1"/>
    <xf numFmtId="0" fontId="8" fillId="9" borderId="0" xfId="0" applyFont="1" applyFill="1" applyBorder="1"/>
    <xf numFmtId="0" fontId="9" fillId="9" borderId="22" xfId="0" applyFont="1" applyFill="1" applyBorder="1"/>
    <xf numFmtId="0" fontId="4" fillId="10" borderId="21" xfId="0" applyFont="1" applyFill="1" applyBorder="1"/>
    <xf numFmtId="0" fontId="7" fillId="10" borderId="23" xfId="0" applyFont="1" applyFill="1" applyBorder="1"/>
    <xf numFmtId="0" fontId="4" fillId="11" borderId="20" xfId="0" applyFont="1" applyFill="1" applyBorder="1"/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8" borderId="7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1</xdr:row>
      <xdr:rowOff>0</xdr:rowOff>
    </xdr:from>
    <xdr:ext cx="10829925" cy="867417"/>
    <xdr:sp macro="" textlink="">
      <xdr:nvSpPr>
        <xdr:cNvPr id="4" name="مستطيل 3"/>
        <xdr:cNvSpPr/>
      </xdr:nvSpPr>
      <xdr:spPr>
        <a:xfrm>
          <a:off x="10011260775" y="0"/>
          <a:ext cx="10829925" cy="86741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ar-SA" sz="32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  <a:cs typeface="Kufi Extended Outline" pitchFamily="8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rightToLeft="1" tabSelected="1" workbookViewId="0">
      <selection activeCell="C12" sqref="C12"/>
    </sheetView>
  </sheetViews>
  <sheetFormatPr defaultRowHeight="12.75" x14ac:dyDescent="0.2"/>
  <cols>
    <col min="1" max="1" width="8.85546875" customWidth="1"/>
    <col min="2" max="2" width="28" bestFit="1" customWidth="1"/>
    <col min="3" max="3" width="42.7109375" bestFit="1" customWidth="1"/>
    <col min="4" max="4" width="14.5703125" customWidth="1"/>
    <col min="6" max="6" width="21.85546875" customWidth="1"/>
    <col min="7" max="7" width="33.140625" customWidth="1"/>
    <col min="9" max="9" width="18.28515625" customWidth="1"/>
    <col min="10" max="14" width="30.85546875" customWidth="1"/>
    <col min="15" max="18" width="9.140625" customWidth="1"/>
    <col min="19" max="19" width="18.28515625" customWidth="1"/>
    <col min="20" max="20" width="9.140625" customWidth="1"/>
  </cols>
  <sheetData>
    <row r="1" spans="1:20" ht="13.5" thickBot="1" x14ac:dyDescent="0.25">
      <c r="I1" s="22"/>
      <c r="J1" s="22"/>
      <c r="K1" s="48" t="s">
        <v>91</v>
      </c>
      <c r="L1" s="48"/>
      <c r="M1" s="48"/>
      <c r="N1" s="27"/>
    </row>
    <row r="2" spans="1:20" ht="13.5" customHeight="1" thickBot="1" x14ac:dyDescent="0.25">
      <c r="A2" s="1"/>
      <c r="B2" s="41" t="s">
        <v>87</v>
      </c>
      <c r="C2" s="42"/>
      <c r="D2" s="42"/>
      <c r="E2" s="42"/>
      <c r="F2" s="42"/>
      <c r="G2" s="42"/>
      <c r="H2" s="35"/>
      <c r="I2" s="24" t="s">
        <v>0</v>
      </c>
      <c r="J2" s="24" t="s">
        <v>1</v>
      </c>
      <c r="K2" s="25" t="s">
        <v>88</v>
      </c>
      <c r="L2" s="26" t="s">
        <v>89</v>
      </c>
      <c r="M2" s="26" t="s">
        <v>90</v>
      </c>
      <c r="N2" s="27"/>
    </row>
    <row r="3" spans="1:20" ht="34.5" customHeight="1" thickBot="1" x14ac:dyDescent="0.25">
      <c r="A3" s="1"/>
      <c r="B3" s="43"/>
      <c r="C3" s="43"/>
      <c r="D3" s="43"/>
      <c r="E3" s="43"/>
      <c r="F3" s="43"/>
      <c r="G3" s="43"/>
      <c r="H3" s="35"/>
      <c r="I3" s="23" t="s">
        <v>2</v>
      </c>
      <c r="J3" s="23" t="s">
        <v>3</v>
      </c>
      <c r="K3" s="20">
        <v>150</v>
      </c>
      <c r="L3" s="20">
        <v>201</v>
      </c>
      <c r="M3" s="20">
        <v>300</v>
      </c>
      <c r="N3" s="27"/>
      <c r="S3" s="29" t="s">
        <v>82</v>
      </c>
      <c r="T3" s="30" t="s">
        <v>81</v>
      </c>
    </row>
    <row r="4" spans="1:20" ht="14.25" thickTop="1" thickBot="1" x14ac:dyDescent="0.25">
      <c r="A4" s="5"/>
      <c r="B4" s="53"/>
      <c r="C4" s="50"/>
      <c r="D4" s="50"/>
      <c r="E4" s="50"/>
      <c r="F4" s="50"/>
      <c r="G4" s="54"/>
      <c r="H4" s="35"/>
      <c r="I4" s="21" t="s">
        <v>4</v>
      </c>
      <c r="J4" s="21" t="s">
        <v>5</v>
      </c>
      <c r="K4" s="21">
        <v>200</v>
      </c>
      <c r="L4" s="21">
        <v>300</v>
      </c>
      <c r="M4" s="21">
        <v>500</v>
      </c>
      <c r="N4" s="27"/>
      <c r="S4" s="31" t="str">
        <f t="array" ref="S4">IFERROR(INDEX($I$3:$I$500,MATCH(0,COUNTIF($S$3:S3,$I$3:$I$500),0)),"")</f>
        <v>Bath City</v>
      </c>
      <c r="T4" s="32" t="str">
        <f t="array" ref="T4">IFERROR(INDEX($J$3:$J$83,MATCH(0,COUNTIF($T$3:T3,$J$3:$J$84)+($I$3:$I$84&lt;&gt;$C$12),0),COLUMN(A1)),"")</f>
        <v>Kaplan</v>
      </c>
    </row>
    <row r="5" spans="1:20" ht="14.25" thickTop="1" thickBot="1" x14ac:dyDescent="0.25">
      <c r="A5" s="5"/>
      <c r="B5" s="55"/>
      <c r="C5" s="56"/>
      <c r="D5" s="56"/>
      <c r="E5" s="56"/>
      <c r="F5" s="56"/>
      <c r="G5" s="57"/>
      <c r="H5" s="35"/>
      <c r="I5" s="20" t="s">
        <v>6</v>
      </c>
      <c r="J5" s="20" t="s">
        <v>7</v>
      </c>
      <c r="K5" s="20">
        <v>300</v>
      </c>
      <c r="L5" s="20">
        <v>210</v>
      </c>
      <c r="M5" s="20">
        <v>352</v>
      </c>
      <c r="N5" s="27"/>
      <c r="S5" s="33" t="str">
        <f t="array" ref="S5">IFERROR(INDEX($I$3:$I$500,MATCH(0,COUNTIF($S$3:S4,$I$3:$I$500),0)),"")</f>
        <v>Berkhamsted city</v>
      </c>
      <c r="T5" s="32" t="str">
        <f t="array" ref="T5">IFERROR(INDEX($J$3:$J$83,MATCH(0,COUNTIF($T$3:T4,$J$3:$J$84)+($I$3:$I$84&lt;&gt;$C$12),0),COLUMN(A2)),"")</f>
        <v/>
      </c>
    </row>
    <row r="6" spans="1:20" ht="14.25" thickTop="1" thickBot="1" x14ac:dyDescent="0.25">
      <c r="A6" s="5"/>
      <c r="B6" s="55"/>
      <c r="C6" s="56"/>
      <c r="D6" s="56"/>
      <c r="E6" s="56"/>
      <c r="F6" s="56"/>
      <c r="G6" s="57"/>
      <c r="H6" s="35"/>
      <c r="I6" s="20" t="s">
        <v>6</v>
      </c>
      <c r="J6" s="20" t="s">
        <v>8</v>
      </c>
      <c r="K6" s="20">
        <v>352</v>
      </c>
      <c r="L6" s="20">
        <v>221</v>
      </c>
      <c r="M6" s="20">
        <v>245</v>
      </c>
      <c r="N6" s="27"/>
      <c r="S6" s="28" t="str">
        <f t="array" ref="S6">IFERROR(INDEX($I$3:$I$500,MATCH(0,COUNTIF($S$3:S5,$I$3:$I$500),0)),"")</f>
        <v>Bournemouth city</v>
      </c>
      <c r="T6" s="32" t="str">
        <f t="array" ref="T6">IFERROR(INDEX($J$3:$J$83,MATCH(0,COUNTIF($T$3:T5,$J$3:$J$84)+($I$3:$I$84&lt;&gt;$C$12),0),COLUMN(A3)),"")</f>
        <v/>
      </c>
    </row>
    <row r="7" spans="1:20" ht="14.25" thickTop="1" thickBot="1" x14ac:dyDescent="0.25">
      <c r="A7" s="5"/>
      <c r="B7" s="55"/>
      <c r="C7" s="56"/>
      <c r="D7" s="56"/>
      <c r="E7" s="56"/>
      <c r="F7" s="56"/>
      <c r="G7" s="57"/>
      <c r="H7" s="35"/>
      <c r="I7" s="20" t="s">
        <v>6</v>
      </c>
      <c r="J7" s="20" t="s">
        <v>9</v>
      </c>
      <c r="K7" s="20">
        <v>784</v>
      </c>
      <c r="L7" s="20">
        <v>524</v>
      </c>
      <c r="M7" s="20">
        <v>145</v>
      </c>
      <c r="N7" s="27"/>
      <c r="S7" s="33" t="str">
        <f t="array" ref="S7">IFERROR(INDEX($I$3:$I$500,MATCH(0,COUNTIF($S$3:S6,$I$3:$I$500),0)),"")</f>
        <v>Brighton City</v>
      </c>
      <c r="T7" s="32" t="str">
        <f t="array" ref="T7">IFERROR(INDEX($J$3:$J$83,MATCH(0,COUNTIF($T$3:T6,$J$3:$J$84)+($I$3:$I$84&lt;&gt;$C$12),0),COLUMN(A4)),"")</f>
        <v/>
      </c>
    </row>
    <row r="8" spans="1:20" ht="14.25" thickTop="1" thickBot="1" x14ac:dyDescent="0.25">
      <c r="A8" s="5"/>
      <c r="B8" s="55"/>
      <c r="C8" s="56"/>
      <c r="D8" s="56"/>
      <c r="E8" s="56"/>
      <c r="F8" s="56"/>
      <c r="G8" s="57"/>
      <c r="H8" s="35"/>
      <c r="I8" s="20" t="s">
        <v>6</v>
      </c>
      <c r="J8" s="20" t="s">
        <v>10</v>
      </c>
      <c r="K8" s="20">
        <v>214</v>
      </c>
      <c r="L8" s="20">
        <v>214</v>
      </c>
      <c r="M8" s="20">
        <v>254</v>
      </c>
      <c r="N8" s="27"/>
      <c r="S8" s="28" t="str">
        <f t="array" ref="S8">IFERROR(INDEX($I$3:$I$500,MATCH(0,COUNTIF($S$3:S7,$I$3:$I$500),0)),"")</f>
        <v>Cambridge City</v>
      </c>
      <c r="T8" s="32" t="str">
        <f t="array" ref="T8">IFERROR(INDEX($J$3:$J$83,MATCH(0,COUNTIF($T$3:T7,$J$3:$J$84)+($I$3:$I$84&lt;&gt;$C$12),0),COLUMN(A5)),"")</f>
        <v/>
      </c>
    </row>
    <row r="9" spans="1:20" ht="14.25" thickTop="1" thickBot="1" x14ac:dyDescent="0.25">
      <c r="A9" s="5"/>
      <c r="B9" s="51"/>
      <c r="C9" s="52"/>
      <c r="D9" s="52"/>
      <c r="E9" s="52"/>
      <c r="F9" s="52"/>
      <c r="G9" s="58"/>
      <c r="H9" s="35"/>
      <c r="I9" s="20" t="s">
        <v>6</v>
      </c>
      <c r="J9" s="20" t="s">
        <v>11</v>
      </c>
      <c r="K9" s="20">
        <v>213</v>
      </c>
      <c r="L9" s="20">
        <v>214</v>
      </c>
      <c r="M9" s="20">
        <v>256</v>
      </c>
      <c r="N9" s="27"/>
      <c r="S9" s="33" t="str">
        <f t="array" ref="S9">IFERROR(INDEX($I$3:$I$500,MATCH(0,COUNTIF($S$3:S8,$I$3:$I$500),0)),"")</f>
        <v>Cardiff City</v>
      </c>
      <c r="T9" s="32" t="str">
        <f t="array" ref="T9">IFERROR(INDEX($J$3:$J$83,MATCH(0,COUNTIF($T$3:T8,$J$3:$J$84)+($I$3:$I$84&lt;&gt;$C$12),0),COLUMN(A6)),"")</f>
        <v/>
      </c>
    </row>
    <row r="10" spans="1:20" ht="14.25" thickTop="1" thickBot="1" x14ac:dyDescent="0.25">
      <c r="A10" s="1"/>
      <c r="B10" s="4"/>
      <c r="C10" s="2"/>
      <c r="D10" s="2"/>
      <c r="E10" s="2"/>
      <c r="F10" s="2"/>
      <c r="G10" s="2"/>
      <c r="H10" s="35"/>
      <c r="I10" s="20" t="s">
        <v>6</v>
      </c>
      <c r="J10" s="20" t="s">
        <v>12</v>
      </c>
      <c r="K10" s="20"/>
      <c r="L10" s="20"/>
      <c r="M10" s="20"/>
      <c r="N10" s="27"/>
      <c r="S10" s="28" t="str">
        <f t="array" ref="S10">IFERROR(INDEX($I$3:$I$500,MATCH(0,COUNTIF($S$3:S9,$I$3:$I$500),0)),"")</f>
        <v>Cheltenham City</v>
      </c>
      <c r="T10" s="32" t="str">
        <f t="array" ref="T10">IFERROR(INDEX($J$3:$J$83,MATCH(0,COUNTIF($T$3:T9,$J$3:$J$84)+($I$3:$I$84&lt;&gt;$C$12),0),COLUMN(A7)),"")</f>
        <v/>
      </c>
    </row>
    <row r="11" spans="1:20" ht="24.75" thickTop="1" thickBot="1" x14ac:dyDescent="0.25">
      <c r="A11" s="1"/>
      <c r="B11" s="59"/>
      <c r="C11" s="60"/>
      <c r="D11" s="60"/>
      <c r="E11" s="60"/>
      <c r="F11" s="60"/>
      <c r="G11" s="61"/>
      <c r="H11" s="35"/>
      <c r="I11" s="20" t="s">
        <v>6</v>
      </c>
      <c r="J11" s="20" t="s">
        <v>13</v>
      </c>
      <c r="K11" s="20"/>
      <c r="L11" s="20"/>
      <c r="M11" s="20"/>
      <c r="N11" s="27"/>
      <c r="S11" s="33" t="str">
        <f t="array" ref="S11">IFERROR(INDEX($I$3:$I$500,MATCH(0,COUNTIF($S$3:S10,$I$3:$I$500),0)),"")</f>
        <v>Chichester City</v>
      </c>
      <c r="T11" s="32" t="str">
        <f t="array" ref="T11">IFERROR(INDEX($J$3:$J$83,MATCH(0,COUNTIF($T$3:T10,$J$3:$J$84)+($I$3:$I$84&lt;&gt;$C$12),0),COLUMN(A8)),"")</f>
        <v/>
      </c>
    </row>
    <row r="12" spans="1:20" ht="45" customHeight="1" thickTop="1" thickBot="1" x14ac:dyDescent="0.25">
      <c r="A12" s="34"/>
      <c r="B12" s="6" t="s">
        <v>0</v>
      </c>
      <c r="C12" s="23" t="s">
        <v>2</v>
      </c>
      <c r="D12" s="36" t="s">
        <v>83</v>
      </c>
      <c r="E12" s="37"/>
      <c r="F12" s="44" t="s">
        <v>84</v>
      </c>
      <c r="G12" s="45"/>
      <c r="H12" s="35"/>
      <c r="I12" s="20" t="s">
        <v>6</v>
      </c>
      <c r="J12" s="20" t="s">
        <v>14</v>
      </c>
      <c r="K12" s="20">
        <v>500</v>
      </c>
      <c r="L12" s="20"/>
      <c r="M12" s="20"/>
      <c r="N12" s="27"/>
      <c r="S12" s="28" t="str">
        <f t="array" ref="S12">IFERROR(INDEX($I$3:$I$500,MATCH(0,COUNTIF($S$3:S11,$I$3:$I$500),0)),"")</f>
        <v>Colchester City</v>
      </c>
      <c r="T12" s="32" t="str">
        <f t="array" ref="T12">IFERROR(INDEX($J$3:$J$83,MATCH(0,COUNTIF($T$3:T11,$J$3:$J$84)+($I$3:$I$84&lt;&gt;$C$12),0),COLUMN(A9)),"")</f>
        <v/>
      </c>
    </row>
    <row r="13" spans="1:20" ht="30.75" customHeight="1" thickTop="1" thickBot="1" x14ac:dyDescent="0.25">
      <c r="A13" s="34"/>
      <c r="B13" s="6" t="s">
        <v>1</v>
      </c>
      <c r="C13" s="11" t="s">
        <v>3</v>
      </c>
      <c r="D13" s="38"/>
      <c r="E13" s="39"/>
      <c r="F13" s="38"/>
      <c r="G13" s="39"/>
      <c r="H13" s="35"/>
      <c r="I13" s="20" t="s">
        <v>6</v>
      </c>
      <c r="J13" s="20" t="s">
        <v>15</v>
      </c>
      <c r="K13" s="20"/>
      <c r="L13" s="20"/>
      <c r="M13" s="20">
        <v>500</v>
      </c>
      <c r="N13" s="27"/>
      <c r="S13" s="33" t="str">
        <f t="array" ref="S13">IFERROR(INDEX($I$3:$I$500,MATCH(0,COUNTIF($S$3:S12,$I$3:$I$500),0)),"")</f>
        <v>Devon City</v>
      </c>
      <c r="T13" s="32" t="str">
        <f t="array" ref="T13">IFERROR(INDEX($J$3:$J$83,MATCH(0,COUNTIF($T$3:T12,$J$3:$J$84)+($I$3:$I$84&lt;&gt;$C$12),0),COLUMN(A10)),"")</f>
        <v/>
      </c>
    </row>
    <row r="14" spans="1:20" ht="32.25" customHeight="1" thickTop="1" thickBot="1" x14ac:dyDescent="0.25">
      <c r="A14" s="34"/>
      <c r="B14" s="9"/>
      <c r="C14" s="12"/>
      <c r="D14" s="38"/>
      <c r="E14" s="39"/>
      <c r="F14" s="38"/>
      <c r="G14" s="39"/>
      <c r="H14" s="35"/>
      <c r="I14" s="20" t="s">
        <v>6</v>
      </c>
      <c r="J14" s="20" t="s">
        <v>3</v>
      </c>
      <c r="K14" s="20"/>
      <c r="L14" s="20"/>
      <c r="M14" s="20"/>
      <c r="N14" s="27"/>
      <c r="S14" s="28" t="str">
        <f t="array" ref="S14">IFERROR(INDEX($I$3:$I$500,MATCH(0,COUNTIF($S$3:S13,$I$3:$I$500),0)),"")</f>
        <v>Edinburgh City</v>
      </c>
      <c r="T14" s="32" t="str">
        <f t="array" ref="T14">IFERROR(INDEX($J$3:$J$83,MATCH(0,COUNTIF($T$3:T13,$J$3:$J$84)+($I$3:$I$84&lt;&gt;$C$12),0),COLUMN(A11)),"")</f>
        <v/>
      </c>
    </row>
    <row r="15" spans="1:20" ht="36.75" customHeight="1" thickTop="1" thickBot="1" x14ac:dyDescent="0.25">
      <c r="A15" s="34"/>
      <c r="B15" s="9" t="s">
        <v>85</v>
      </c>
      <c r="C15" s="12" t="s">
        <v>88</v>
      </c>
      <c r="D15" s="46">
        <f t="array" ref="D15">IFERROR(VLOOKUP(C12&amp;C13,CHOOSE({1,2,3,4},I3:I84&amp;J3:J84,K3:K84,L3:L84,M3:M84),MATCH(C15,K2:M2,0)+1,0),"")</f>
        <v>150</v>
      </c>
      <c r="E15" s="47"/>
      <c r="F15" s="38"/>
      <c r="G15" s="39"/>
      <c r="H15" s="35"/>
      <c r="I15" s="20" t="s">
        <v>6</v>
      </c>
      <c r="J15" s="20" t="s">
        <v>16</v>
      </c>
      <c r="K15" s="20">
        <v>213</v>
      </c>
      <c r="L15" s="20"/>
      <c r="M15" s="20">
        <v>213</v>
      </c>
      <c r="N15" s="27"/>
      <c r="S15" s="33" t="str">
        <f t="array" ref="S15">IFERROR(INDEX($I$3:$I$500,MATCH(0,COUNTIF($S$3:S14,$I$3:$I$500),0)),"")</f>
        <v>Exmouth City</v>
      </c>
      <c r="T15" s="32" t="str">
        <f t="array" ref="T15">IFERROR(INDEX($J$3:$J$83,MATCH(0,COUNTIF($T$3:T14,$J$3:$J$84)+($I$3:$I$84&lt;&gt;$C$12),0),COLUMN(A12)),"")</f>
        <v/>
      </c>
    </row>
    <row r="16" spans="1:20" ht="37.5" customHeight="1" thickTop="1" thickBot="1" x14ac:dyDescent="0.25">
      <c r="A16" s="34"/>
      <c r="B16" s="7"/>
      <c r="C16" s="13"/>
      <c r="D16" s="40"/>
      <c r="E16" s="40"/>
      <c r="F16" s="38"/>
      <c r="G16" s="39"/>
      <c r="H16" s="35"/>
      <c r="I16" s="20" t="s">
        <v>6</v>
      </c>
      <c r="J16" s="20" t="s">
        <v>17</v>
      </c>
      <c r="K16" s="20"/>
      <c r="L16" s="20">
        <v>325</v>
      </c>
      <c r="M16" s="20"/>
      <c r="N16" s="27"/>
      <c r="S16" s="28" t="str">
        <f t="array" ref="S16">IFERROR(INDEX($I$3:$I$500,MATCH(0,COUNTIF($S$3:S15,$I$3:$I$500),0)),"")</f>
        <v>Glassgow City</v>
      </c>
      <c r="T16" s="32" t="str">
        <f t="array" ref="T16">IFERROR(INDEX($J$3:$J$83,MATCH(0,COUNTIF($T$3:T15,$J$3:$J$84)+($I$3:$I$84&lt;&gt;$C$12),0),COLUMN(A13)),"")</f>
        <v/>
      </c>
    </row>
    <row r="17" spans="1:20" ht="33.75" customHeight="1" thickTop="1" thickBot="1" x14ac:dyDescent="0.25">
      <c r="A17" s="34"/>
      <c r="B17" s="10"/>
      <c r="C17" s="13"/>
      <c r="D17" s="38"/>
      <c r="E17" s="39"/>
      <c r="F17" s="38"/>
      <c r="G17" s="39"/>
      <c r="H17" s="35"/>
      <c r="I17" s="21" t="s">
        <v>18</v>
      </c>
      <c r="J17" s="21" t="s">
        <v>8</v>
      </c>
      <c r="K17" s="21"/>
      <c r="L17" s="21">
        <v>500</v>
      </c>
      <c r="M17" s="21"/>
      <c r="N17" s="27"/>
      <c r="S17" s="33" t="str">
        <f t="array" ref="S17">IFERROR(INDEX($I$3:$I$500,MATCH(0,COUNTIF($S$3:S16,$I$3:$I$500),0)),"")</f>
        <v>Hamilton City</v>
      </c>
      <c r="T17" s="32" t="str">
        <f t="array" ref="T17">IFERROR(INDEX($J$3:$J$83,MATCH(0,COUNTIF($T$3:T16,$J$3:$J$84)+($I$3:$I$84&lt;&gt;$C$12),0),COLUMN(A14)),"")</f>
        <v/>
      </c>
    </row>
    <row r="18" spans="1:20" ht="32.25" customHeight="1" thickTop="1" thickBot="1" x14ac:dyDescent="0.25">
      <c r="A18" s="34"/>
      <c r="B18" s="8"/>
      <c r="C18" s="13"/>
      <c r="D18" s="38"/>
      <c r="E18" s="39"/>
      <c r="F18" s="38"/>
      <c r="G18" s="39"/>
      <c r="H18" s="35"/>
      <c r="I18" s="21" t="s">
        <v>18</v>
      </c>
      <c r="J18" s="21" t="s">
        <v>19</v>
      </c>
      <c r="K18" s="21"/>
      <c r="L18" s="21">
        <v>213</v>
      </c>
      <c r="M18" s="21"/>
      <c r="N18" s="27"/>
      <c r="S18" s="28" t="str">
        <f t="array" ref="S18">IFERROR(INDEX($I$3:$I$500,MATCH(0,COUNTIF($S$3:S17,$I$3:$I$500),0)),"")</f>
        <v>Hastings City</v>
      </c>
      <c r="T18" s="32" t="str">
        <f t="array" ref="T18">IFERROR(INDEX($J$3:$J$83,MATCH(0,COUNTIF($T$3:T17,$J$3:$J$84)+($I$3:$I$84&lt;&gt;$C$12),0),COLUMN(A15)),"")</f>
        <v/>
      </c>
    </row>
    <row r="19" spans="1:20" ht="24.75" thickTop="1" thickBot="1" x14ac:dyDescent="0.25">
      <c r="A19" s="34"/>
      <c r="B19" s="8"/>
      <c r="C19" s="13"/>
      <c r="D19" s="38"/>
      <c r="E19" s="39"/>
      <c r="F19" s="38"/>
      <c r="G19" s="39"/>
      <c r="H19" s="35"/>
      <c r="I19" s="21" t="s">
        <v>18</v>
      </c>
      <c r="J19" s="21" t="s">
        <v>10</v>
      </c>
      <c r="K19" s="21"/>
      <c r="L19" s="21"/>
      <c r="M19" s="21">
        <v>325</v>
      </c>
      <c r="N19" s="27"/>
      <c r="S19" s="33" t="str">
        <f t="array" ref="S19">IFERROR(INDEX($I$3:$I$500,MATCH(0,COUNTIF($S$3:S18,$I$3:$I$500),0)),"")</f>
        <v>Insurance Company</v>
      </c>
      <c r="T19" s="32" t="str">
        <f t="array" ref="T19">IFERROR(INDEX($J$3:$J$83,MATCH(0,COUNTIF($T$3:T18,$J$3:$J$84)+($I$3:$I$84&lt;&gt;$C$12),0),COLUMN(A16)),"")</f>
        <v/>
      </c>
    </row>
    <row r="20" spans="1:20" ht="24.75" customHeight="1" thickTop="1" thickBot="1" x14ac:dyDescent="0.25">
      <c r="A20" s="34"/>
      <c r="B20" s="49" t="s">
        <v>86</v>
      </c>
      <c r="C20" s="50"/>
      <c r="D20" s="53">
        <f>SUM(D14:E19)</f>
        <v>150</v>
      </c>
      <c r="E20" s="50"/>
      <c r="F20" s="50"/>
      <c r="G20" s="50"/>
      <c r="H20" s="35"/>
      <c r="I20" s="21" t="s">
        <v>18</v>
      </c>
      <c r="J20" s="21" t="s">
        <v>20</v>
      </c>
      <c r="K20" s="21">
        <v>325</v>
      </c>
      <c r="L20" s="21"/>
      <c r="M20" s="21"/>
      <c r="N20" s="27"/>
      <c r="S20" s="28" t="str">
        <f t="array" ref="S20">IFERROR(INDEX($I$3:$I$500,MATCH(0,COUNTIF($S$3:S19,$I$3:$I$500),0)),"")</f>
        <v>Leicester City</v>
      </c>
      <c r="T20" s="32" t="str">
        <f t="array" ref="T20">IFERROR(INDEX($J$3:$J$83,MATCH(0,COUNTIF($T$3:T19,$J$3:$J$84)+($I$3:$I$84&lt;&gt;$C$12),0),COLUMN(A17)),"")</f>
        <v/>
      </c>
    </row>
    <row r="21" spans="1:20" ht="12.75" customHeight="1" thickTop="1" thickBot="1" x14ac:dyDescent="0.25">
      <c r="A21" s="34"/>
      <c r="B21" s="51"/>
      <c r="C21" s="52"/>
      <c r="D21" s="51"/>
      <c r="E21" s="52"/>
      <c r="F21" s="52"/>
      <c r="G21" s="52"/>
      <c r="H21" s="35"/>
      <c r="I21" s="21" t="s">
        <v>18</v>
      </c>
      <c r="J21" s="21" t="s">
        <v>21</v>
      </c>
      <c r="K21" s="21"/>
      <c r="L21" s="21"/>
      <c r="M21" s="21"/>
      <c r="N21" s="27"/>
      <c r="S21" s="33" t="str">
        <f t="array" ref="S21">IFERROR(INDEX($I$3:$I$500,MATCH(0,COUNTIF($S$3:S20,$I$3:$I$500),0)),"")</f>
        <v>Liver Pool City</v>
      </c>
      <c r="T21" s="32" t="str">
        <f t="array" ref="T21">IFERROR(INDEX($J$3:$J$83,MATCH(0,COUNTIF($T$3:T20,$J$3:$J$84)+($I$3:$I$84&lt;&gt;$C$12),0),COLUMN(A18)),"")</f>
        <v/>
      </c>
    </row>
    <row r="22" spans="1:20" ht="14.25" thickTop="1" thickBot="1" x14ac:dyDescent="0.25">
      <c r="A22" s="5"/>
      <c r="B22" s="14"/>
      <c r="C22" s="14"/>
      <c r="D22" s="14"/>
      <c r="E22" s="14"/>
      <c r="F22" s="14"/>
      <c r="G22" s="16"/>
      <c r="H22" s="35"/>
      <c r="I22" s="21" t="s">
        <v>18</v>
      </c>
      <c r="J22" s="21" t="s">
        <v>9</v>
      </c>
      <c r="K22" s="21">
        <v>254</v>
      </c>
      <c r="L22" s="21"/>
      <c r="M22" s="21"/>
      <c r="N22" s="27"/>
      <c r="S22" s="28" t="str">
        <f t="array" ref="S22">IFERROR(INDEX($I$3:$I$500,MATCH(0,COUNTIF($S$3:S21,$I$3:$I$500),0)),"")</f>
        <v>London City</v>
      </c>
      <c r="T22" s="32" t="str">
        <f t="array" ref="T22">IFERROR(INDEX($J$3:$J$83,MATCH(0,COUNTIF($T$3:T21,$J$3:$J$84)+($I$3:$I$84&lt;&gt;$C$12),0),COLUMN(A19)),"")</f>
        <v/>
      </c>
    </row>
    <row r="23" spans="1:20" ht="14.25" thickTop="1" thickBot="1" x14ac:dyDescent="0.25">
      <c r="A23" s="5"/>
      <c r="B23" s="14"/>
      <c r="C23" s="14"/>
      <c r="D23" s="14"/>
      <c r="E23" s="14"/>
      <c r="F23" s="14"/>
      <c r="G23" s="17"/>
      <c r="H23" s="35"/>
      <c r="I23" s="21" t="s">
        <v>18</v>
      </c>
      <c r="J23" s="21" t="s">
        <v>22</v>
      </c>
      <c r="K23" s="21"/>
      <c r="L23" s="21">
        <v>554</v>
      </c>
      <c r="M23" s="21"/>
      <c r="N23" s="27"/>
      <c r="S23" s="33" t="str">
        <f t="array" ref="S23">IFERROR(INDEX($I$3:$I$500,MATCH(0,COUNTIF($S$3:S22,$I$3:$I$500),0)),"")</f>
        <v>Manchester City</v>
      </c>
      <c r="T23" s="32" t="str">
        <f t="array" ref="T23">IFERROR(INDEX($J$3:$J$83,MATCH(0,COUNTIF($T$3:T22,$J$3:$J$84)+($I$3:$I$84&lt;&gt;$C$12),0),COLUMN(A20)),"")</f>
        <v/>
      </c>
    </row>
    <row r="24" spans="1:20" ht="14.25" thickTop="1" thickBot="1" x14ac:dyDescent="0.25">
      <c r="A24" s="5"/>
      <c r="B24" s="14"/>
      <c r="C24" s="14"/>
      <c r="D24" s="14"/>
      <c r="E24" s="14"/>
      <c r="F24" s="14"/>
      <c r="G24" s="17"/>
      <c r="H24" s="35"/>
      <c r="I24" s="21" t="s">
        <v>18</v>
      </c>
      <c r="J24" s="21" t="s">
        <v>23</v>
      </c>
      <c r="K24" s="21"/>
      <c r="L24" s="21"/>
      <c r="M24" s="21"/>
      <c r="N24" s="27"/>
      <c r="S24" s="28" t="str">
        <f t="array" ref="S24">IFERROR(INDEX($I$3:$I$500,MATCH(0,COUNTIF($S$3:S23,$I$3:$I$500),0)),"")</f>
        <v>Oxford City</v>
      </c>
      <c r="T24" s="32" t="str">
        <f t="array" ref="T24">IFERROR(INDEX($J$3:$J$83,MATCH(0,COUNTIF($T$3:T23,$J$3:$J$84)+($I$3:$I$84&lt;&gt;$C$12),0),COLUMN(A21)),"")</f>
        <v/>
      </c>
    </row>
    <row r="25" spans="1:20" ht="14.25" thickTop="1" thickBot="1" x14ac:dyDescent="0.25">
      <c r="A25" s="5"/>
      <c r="B25" s="14"/>
      <c r="C25" s="14"/>
      <c r="D25" s="14"/>
      <c r="E25" s="14"/>
      <c r="F25" s="14"/>
      <c r="G25" s="17"/>
      <c r="H25" s="35"/>
      <c r="I25" s="20" t="s">
        <v>24</v>
      </c>
      <c r="J25" s="20" t="s">
        <v>19</v>
      </c>
      <c r="K25" s="20"/>
      <c r="L25" s="20">
        <v>666</v>
      </c>
      <c r="M25" s="20"/>
      <c r="N25" s="27"/>
      <c r="S25" s="33" t="str">
        <f t="array" ref="S25">IFERROR(INDEX($I$3:$I$500,MATCH(0,COUNTIF($S$3:S24,$I$3:$I$500),0)),"")</f>
        <v>Portsmouth City</v>
      </c>
      <c r="T25" s="32" t="str">
        <f t="array" ref="T25">IFERROR(INDEX($J$3:$J$83,MATCH(0,COUNTIF($T$3:T24,$J$3:$J$84)+($I$3:$I$84&lt;&gt;$C$12),0),COLUMN(A22)),"")</f>
        <v/>
      </c>
    </row>
    <row r="26" spans="1:20" ht="14.25" thickTop="1" thickBot="1" x14ac:dyDescent="0.25">
      <c r="A26" s="5"/>
      <c r="B26" s="14"/>
      <c r="C26" s="14"/>
      <c r="D26" s="14"/>
      <c r="E26" s="14"/>
      <c r="F26" s="14"/>
      <c r="G26" s="17"/>
      <c r="H26" s="35"/>
      <c r="I26" s="20" t="s">
        <v>24</v>
      </c>
      <c r="J26" s="20" t="s">
        <v>25</v>
      </c>
      <c r="K26" s="20"/>
      <c r="L26" s="20"/>
      <c r="M26" s="20"/>
      <c r="N26" s="27"/>
      <c r="S26" s="28" t="str">
        <f t="array" ref="S26">IFERROR(INDEX($I$3:$I$500,MATCH(0,COUNTIF($S$3:S25,$I$3:$I$500),0)),"")</f>
        <v>Salisbury City</v>
      </c>
      <c r="T26" s="32" t="str">
        <f t="array" ref="T26">IFERROR(INDEX($J$3:$J$83,MATCH(0,COUNTIF($T$3:T25,$J$3:$J$84)+($I$3:$I$84&lt;&gt;$C$12),0),COLUMN(A23)),"")</f>
        <v/>
      </c>
    </row>
    <row r="27" spans="1:20" ht="14.25" thickTop="1" thickBot="1" x14ac:dyDescent="0.25">
      <c r="A27" s="5"/>
      <c r="B27" s="14"/>
      <c r="C27" s="14"/>
      <c r="D27" s="14"/>
      <c r="E27" s="14"/>
      <c r="F27" s="14"/>
      <c r="G27" s="17"/>
      <c r="H27" s="35"/>
      <c r="I27" s="20" t="s">
        <v>24</v>
      </c>
      <c r="J27" s="20" t="s">
        <v>3</v>
      </c>
      <c r="K27" s="20">
        <v>500</v>
      </c>
      <c r="L27" s="20">
        <v>321</v>
      </c>
      <c r="M27" s="20"/>
      <c r="N27" s="27"/>
      <c r="S27" s="33" t="str">
        <f t="array" ref="S27">IFERROR(INDEX($I$3:$I$500,MATCH(0,COUNTIF($S$3:S26,$I$3:$I$500),0)),"")</f>
        <v>Sedberph City</v>
      </c>
      <c r="T27" s="32" t="str">
        <f t="array" ref="T27">IFERROR(INDEX($J$3:$J$83,MATCH(0,COUNTIF($T$3:T26,$J$3:$J$84)+($I$3:$I$84&lt;&gt;$C$12),0),COLUMN(A24)),"")</f>
        <v/>
      </c>
    </row>
    <row r="28" spans="1:20" ht="14.25" thickTop="1" thickBot="1" x14ac:dyDescent="0.25">
      <c r="A28" s="5"/>
      <c r="B28" s="14"/>
      <c r="C28" s="14"/>
      <c r="D28" s="14"/>
      <c r="E28" s="14"/>
      <c r="F28" s="14"/>
      <c r="G28" s="17"/>
      <c r="H28" s="35"/>
      <c r="I28" s="20" t="s">
        <v>24</v>
      </c>
      <c r="J28" s="20" t="s">
        <v>26</v>
      </c>
      <c r="K28" s="20"/>
      <c r="L28" s="20">
        <v>254</v>
      </c>
      <c r="M28" s="20"/>
      <c r="N28" s="27"/>
      <c r="S28" s="28" t="str">
        <f t="array" ref="S28">IFERROR(INDEX($I$3:$I$500,MATCH(0,COUNTIF($S$3:S27,$I$3:$I$500),0)),"")</f>
        <v>Swansea City</v>
      </c>
      <c r="T28" s="32" t="str">
        <f t="array" ref="T28">IFERROR(INDEX($J$3:$J$83,MATCH(0,COUNTIF($T$3:T27,$J$3:$J$84)+($I$3:$I$84&lt;&gt;$C$12),0),COLUMN(A25)),"")</f>
        <v/>
      </c>
    </row>
    <row r="29" spans="1:20" ht="14.25" thickTop="1" thickBot="1" x14ac:dyDescent="0.25">
      <c r="A29" s="5"/>
      <c r="B29" s="14"/>
      <c r="C29" s="14"/>
      <c r="D29" s="14"/>
      <c r="E29" s="14"/>
      <c r="F29" s="14"/>
      <c r="G29" s="17"/>
      <c r="H29" s="35"/>
      <c r="I29" s="20" t="s">
        <v>24</v>
      </c>
      <c r="J29" s="20" t="s">
        <v>9</v>
      </c>
      <c r="K29" s="20"/>
      <c r="L29" s="20">
        <v>658</v>
      </c>
      <c r="M29" s="20"/>
      <c r="N29" s="27"/>
      <c r="S29" s="33" t="str">
        <f t="array" ref="S29">IFERROR(INDEX($I$3:$I$500,MATCH(0,COUNTIF($S$3:S28,$I$3:$I$500),0)),"")</f>
        <v>Tunton City</v>
      </c>
      <c r="T29" s="32" t="str">
        <f t="array" ref="T29">IFERROR(INDEX($J$3:$J$83,MATCH(0,COUNTIF($T$3:T28,$J$3:$J$84)+($I$3:$I$84&lt;&gt;$C$12),0),COLUMN(A26)),"")</f>
        <v/>
      </c>
    </row>
    <row r="30" spans="1:20" ht="14.25" thickTop="1" thickBot="1" x14ac:dyDescent="0.25">
      <c r="A30" s="5"/>
      <c r="B30" s="14"/>
      <c r="C30" s="14"/>
      <c r="D30" s="14"/>
      <c r="E30" s="14"/>
      <c r="F30" s="14"/>
      <c r="G30" s="17"/>
      <c r="H30" s="35"/>
      <c r="I30" s="20" t="s">
        <v>24</v>
      </c>
      <c r="J30" s="20" t="s">
        <v>22</v>
      </c>
      <c r="K30" s="20"/>
      <c r="L30" s="20">
        <v>987</v>
      </c>
      <c r="M30" s="20">
        <v>213</v>
      </c>
      <c r="N30" s="27"/>
      <c r="S30" s="28" t="str">
        <f t="array" ref="S30">IFERROR(INDEX($I$3:$I$500,MATCH(0,COUNTIF($S$3:S29,$I$3:$I$500),0)),"")</f>
        <v>Tauistock City</v>
      </c>
      <c r="T30" s="32" t="str">
        <f t="array" ref="T30">IFERROR(INDEX($J$3:$J$83,MATCH(0,COUNTIF($T$3:T29,$J$3:$J$84)+($I$3:$I$84&lt;&gt;$C$12),0),COLUMN(A27)),"")</f>
        <v/>
      </c>
    </row>
    <row r="31" spans="1:20" ht="14.25" thickTop="1" thickBot="1" x14ac:dyDescent="0.25">
      <c r="A31" s="5"/>
      <c r="B31" s="14"/>
      <c r="C31" s="14"/>
      <c r="D31" s="14"/>
      <c r="E31" s="14"/>
      <c r="F31" s="14"/>
      <c r="G31" s="17"/>
      <c r="H31" s="35"/>
      <c r="I31" s="20" t="s">
        <v>24</v>
      </c>
      <c r="J31" s="20" t="s">
        <v>23</v>
      </c>
      <c r="K31" s="20"/>
      <c r="L31" s="20">
        <v>245</v>
      </c>
      <c r="M31" s="20"/>
      <c r="N31" s="27"/>
      <c r="S31" s="33" t="str">
        <f t="array" ref="S31">IFERROR(INDEX($I$3:$I$500,MATCH(0,COUNTIF($S$3:S30,$I$3:$I$500),0)),"")</f>
        <v>Teignmouth City</v>
      </c>
      <c r="T31" s="32" t="str">
        <f t="array" ref="T31">IFERROR(INDEX($J$3:$J$83,MATCH(0,COUNTIF($T$3:T30,$J$3:$J$84)+($I$3:$I$84&lt;&gt;$C$12),0),COLUMN(A28)),"")</f>
        <v/>
      </c>
    </row>
    <row r="32" spans="1:20" ht="14.25" thickTop="1" thickBot="1" x14ac:dyDescent="0.25">
      <c r="A32" s="5"/>
      <c r="B32" s="14"/>
      <c r="C32" s="14"/>
      <c r="D32" s="14"/>
      <c r="E32" s="14"/>
      <c r="F32" s="14"/>
      <c r="G32" s="17"/>
      <c r="H32" s="35"/>
      <c r="I32" s="21" t="s">
        <v>27</v>
      </c>
      <c r="J32" s="21" t="s">
        <v>28</v>
      </c>
      <c r="K32" s="21"/>
      <c r="L32" s="21">
        <v>123</v>
      </c>
      <c r="M32" s="21"/>
      <c r="N32" s="27"/>
      <c r="S32" s="28" t="str">
        <f t="array" ref="S32">IFERROR(INDEX($I$3:$I$500,MATCH(0,COUNTIF($S$3:S31,$I$3:$I$500),0)),"")</f>
        <v>Torbay City</v>
      </c>
      <c r="T32" s="32" t="str">
        <f t="array" ref="T32">IFERROR(INDEX($J$3:$J$83,MATCH(0,COUNTIF($T$3:T31,$J$3:$J$84)+($I$3:$I$84&lt;&gt;$C$12),0),COLUMN(A29)),"")</f>
        <v/>
      </c>
    </row>
    <row r="33" spans="1:20" ht="14.25" thickTop="1" thickBot="1" x14ac:dyDescent="0.25">
      <c r="A33" s="5"/>
      <c r="B33" s="14"/>
      <c r="C33" s="14"/>
      <c r="D33" s="14"/>
      <c r="E33" s="14"/>
      <c r="F33" s="14"/>
      <c r="G33" s="17"/>
      <c r="H33" s="35"/>
      <c r="I33" s="20" t="s">
        <v>29</v>
      </c>
      <c r="J33" s="20" t="s">
        <v>30</v>
      </c>
      <c r="K33" s="20">
        <v>213</v>
      </c>
      <c r="L33" s="20">
        <v>147</v>
      </c>
      <c r="M33" s="20"/>
      <c r="N33" s="27"/>
      <c r="S33" s="33" t="str">
        <f t="array" ref="S33">IFERROR(INDEX($I$3:$I$500,MATCH(0,COUNTIF($S$3:S32,$I$3:$I$500),0)),"")</f>
        <v>Torquay City</v>
      </c>
      <c r="T33" s="32" t="str">
        <f t="array" ref="T33">IFERROR(INDEX($J$3:$J$83,MATCH(0,COUNTIF($T$3:T32,$J$3:$J$84)+($I$3:$I$84&lt;&gt;$C$12),0),COLUMN(A30)),"")</f>
        <v/>
      </c>
    </row>
    <row r="34" spans="1:20" ht="14.25" thickTop="1" thickBot="1" x14ac:dyDescent="0.25">
      <c r="A34" s="5"/>
      <c r="B34" s="14"/>
      <c r="C34" s="14"/>
      <c r="D34" s="14"/>
      <c r="E34" s="14"/>
      <c r="F34" s="14"/>
      <c r="G34" s="17"/>
      <c r="H34" s="35"/>
      <c r="I34" s="21" t="s">
        <v>31</v>
      </c>
      <c r="J34" s="21" t="s">
        <v>32</v>
      </c>
      <c r="K34" s="21"/>
      <c r="L34" s="21">
        <v>500</v>
      </c>
      <c r="M34" s="21"/>
      <c r="N34" s="27"/>
      <c r="S34" s="28" t="str">
        <f t="array" ref="S34">IFERROR(INDEX($I$3:$I$500,MATCH(0,COUNTIF($S$3:S33,$I$3:$I$500),0)),"")</f>
        <v>Winchester City</v>
      </c>
      <c r="T34" s="32" t="str">
        <f t="array" ref="T34">IFERROR(INDEX($J$3:$J$83,MATCH(0,COUNTIF($T$3:T33,$J$3:$J$84)+($I$3:$I$84&lt;&gt;$C$12),0),COLUMN(A31)),"")</f>
        <v/>
      </c>
    </row>
    <row r="35" spans="1:20" ht="13.5" thickBot="1" x14ac:dyDescent="0.25">
      <c r="A35" s="5"/>
      <c r="B35" s="14"/>
      <c r="C35" s="14"/>
      <c r="D35" s="14"/>
      <c r="E35" s="14"/>
      <c r="F35" s="14"/>
      <c r="G35" s="17"/>
      <c r="H35" s="35"/>
      <c r="I35" s="20" t="s">
        <v>33</v>
      </c>
      <c r="J35" s="20" t="s">
        <v>34</v>
      </c>
      <c r="K35" s="20"/>
      <c r="L35" s="20"/>
      <c r="M35" s="20"/>
      <c r="N35" s="27"/>
    </row>
    <row r="36" spans="1:20" ht="13.5" thickBot="1" x14ac:dyDescent="0.25">
      <c r="A36" s="5"/>
      <c r="B36" s="14"/>
      <c r="C36" s="14"/>
      <c r="D36" s="14"/>
      <c r="E36" s="14"/>
      <c r="F36" s="14"/>
      <c r="G36" s="17"/>
      <c r="H36" s="35"/>
      <c r="I36" s="21" t="s">
        <v>35</v>
      </c>
      <c r="J36" s="21" t="s">
        <v>36</v>
      </c>
      <c r="K36" s="21"/>
      <c r="L36" s="21"/>
      <c r="M36" s="21">
        <v>231</v>
      </c>
      <c r="N36" s="27"/>
    </row>
    <row r="37" spans="1:20" ht="13.5" thickBot="1" x14ac:dyDescent="0.25">
      <c r="A37" s="5"/>
      <c r="B37" s="14"/>
      <c r="C37" s="14"/>
      <c r="D37" s="14"/>
      <c r="E37" s="14"/>
      <c r="F37" s="14"/>
      <c r="G37" s="17"/>
      <c r="H37" s="35"/>
      <c r="I37" s="20" t="s">
        <v>37</v>
      </c>
      <c r="J37" s="20" t="s">
        <v>3</v>
      </c>
      <c r="K37" s="20"/>
      <c r="L37" s="20"/>
      <c r="M37" s="20">
        <v>321</v>
      </c>
      <c r="N37" s="27"/>
    </row>
    <row r="38" spans="1:20" ht="13.5" thickBot="1" x14ac:dyDescent="0.25">
      <c r="A38" s="5"/>
      <c r="B38" s="14"/>
      <c r="C38" s="14"/>
      <c r="D38" s="14"/>
      <c r="E38" s="14"/>
      <c r="F38" s="14"/>
      <c r="G38" s="17"/>
      <c r="H38" s="35"/>
      <c r="I38" s="20" t="s">
        <v>37</v>
      </c>
      <c r="J38" s="20" t="s">
        <v>38</v>
      </c>
      <c r="K38" s="20"/>
      <c r="L38" s="20">
        <v>500</v>
      </c>
      <c r="M38" s="20">
        <v>365</v>
      </c>
      <c r="N38" s="27"/>
    </row>
    <row r="39" spans="1:20" ht="13.5" thickBot="1" x14ac:dyDescent="0.25">
      <c r="A39" s="5"/>
      <c r="B39" s="14"/>
      <c r="C39" s="14"/>
      <c r="D39" s="14"/>
      <c r="E39" s="14"/>
      <c r="F39" s="14"/>
      <c r="G39" s="17"/>
      <c r="H39" s="35"/>
      <c r="I39" s="21" t="s">
        <v>39</v>
      </c>
      <c r="J39" s="21" t="s">
        <v>40</v>
      </c>
      <c r="K39" s="21"/>
      <c r="L39" s="21"/>
      <c r="M39" s="21">
        <v>500</v>
      </c>
      <c r="N39" s="27"/>
    </row>
    <row r="40" spans="1:20" ht="13.5" thickBot="1" x14ac:dyDescent="0.25">
      <c r="A40" s="5"/>
      <c r="B40" s="14"/>
      <c r="C40" s="14"/>
      <c r="D40" s="14"/>
      <c r="E40" s="14"/>
      <c r="F40" s="14"/>
      <c r="G40" s="17"/>
      <c r="H40" s="35"/>
      <c r="I40" s="21" t="s">
        <v>39</v>
      </c>
      <c r="J40" s="21" t="s">
        <v>32</v>
      </c>
      <c r="K40" s="21"/>
      <c r="L40" s="21"/>
      <c r="M40" s="21">
        <v>325</v>
      </c>
      <c r="N40" s="27"/>
    </row>
    <row r="41" spans="1:20" ht="13.5" thickBot="1" x14ac:dyDescent="0.25">
      <c r="A41" s="5"/>
      <c r="B41" s="15"/>
      <c r="C41" s="15"/>
      <c r="D41" s="15"/>
      <c r="E41" s="15"/>
      <c r="F41" s="15"/>
      <c r="G41" s="18"/>
      <c r="H41" s="35"/>
      <c r="I41" s="20" t="s">
        <v>41</v>
      </c>
      <c r="J41" s="20" t="s">
        <v>42</v>
      </c>
      <c r="K41" s="20">
        <v>500</v>
      </c>
      <c r="L41" s="20"/>
      <c r="M41" s="20"/>
      <c r="N41" s="27"/>
    </row>
    <row r="42" spans="1:20" ht="14.25" thickTop="1" thickBot="1" x14ac:dyDescent="0.25">
      <c r="A42" s="1"/>
      <c r="B42" s="1"/>
      <c r="C42" s="1"/>
      <c r="D42" s="1"/>
      <c r="E42" s="1"/>
      <c r="F42" s="19"/>
      <c r="G42" s="1"/>
      <c r="H42" s="35"/>
      <c r="I42" s="21" t="s">
        <v>43</v>
      </c>
      <c r="J42" s="21" t="s">
        <v>42</v>
      </c>
      <c r="K42" s="21"/>
      <c r="L42" s="21">
        <v>500</v>
      </c>
      <c r="M42" s="21"/>
      <c r="N42" s="27"/>
    </row>
    <row r="43" spans="1:20" ht="13.5" thickBot="1" x14ac:dyDescent="0.25">
      <c r="A43" s="1"/>
      <c r="B43" s="1"/>
      <c r="C43" s="1"/>
      <c r="D43" s="1"/>
      <c r="E43" s="1"/>
      <c r="F43" s="1"/>
      <c r="G43" s="1"/>
      <c r="H43" s="35"/>
      <c r="I43" s="20" t="s">
        <v>44</v>
      </c>
      <c r="J43" s="20" t="s">
        <v>23</v>
      </c>
      <c r="K43" s="20"/>
      <c r="L43" s="20"/>
      <c r="M43" s="20"/>
      <c r="N43" s="27"/>
    </row>
    <row r="44" spans="1:20" ht="13.5" thickBot="1" x14ac:dyDescent="0.25">
      <c r="A44" s="1"/>
      <c r="B44" s="1"/>
      <c r="C44" s="1"/>
      <c r="D44" s="1"/>
      <c r="E44" s="1"/>
      <c r="F44" s="1"/>
      <c r="G44" s="1"/>
      <c r="H44" s="35"/>
      <c r="I44" s="21" t="s">
        <v>45</v>
      </c>
      <c r="J44" s="21" t="s">
        <v>7</v>
      </c>
      <c r="K44" s="21"/>
      <c r="L44" s="21">
        <v>213</v>
      </c>
      <c r="M44" s="21">
        <v>321</v>
      </c>
      <c r="N44" s="27"/>
    </row>
    <row r="45" spans="1:20" ht="13.5" thickBot="1" x14ac:dyDescent="0.25">
      <c r="A45" s="1"/>
      <c r="B45" s="1"/>
      <c r="C45" s="1"/>
      <c r="D45" s="1"/>
      <c r="E45" s="1"/>
      <c r="F45" s="1"/>
      <c r="G45" s="1"/>
      <c r="H45" s="35"/>
      <c r="I45" s="20" t="s">
        <v>46</v>
      </c>
      <c r="J45" s="20" t="s">
        <v>47</v>
      </c>
      <c r="K45" s="20"/>
      <c r="L45" s="20"/>
      <c r="M45" s="20"/>
      <c r="N45" s="27"/>
    </row>
    <row r="46" spans="1:20" ht="13.5" thickBot="1" x14ac:dyDescent="0.25">
      <c r="H46" s="35"/>
      <c r="I46" s="21" t="s">
        <v>48</v>
      </c>
      <c r="J46" s="21" t="s">
        <v>3</v>
      </c>
      <c r="K46" s="21"/>
      <c r="L46" s="21"/>
      <c r="M46" s="21"/>
      <c r="N46" s="27"/>
    </row>
    <row r="47" spans="1:20" ht="13.5" thickBot="1" x14ac:dyDescent="0.25">
      <c r="H47" s="35"/>
      <c r="I47" s="21" t="s">
        <v>48</v>
      </c>
      <c r="J47" s="21" t="s">
        <v>49</v>
      </c>
      <c r="K47" s="21">
        <v>500</v>
      </c>
      <c r="L47" s="21"/>
      <c r="M47" s="21"/>
      <c r="N47" s="27"/>
    </row>
    <row r="48" spans="1:20" ht="13.5" thickBot="1" x14ac:dyDescent="0.25">
      <c r="H48" s="35"/>
      <c r="I48" s="20" t="s">
        <v>50</v>
      </c>
      <c r="J48" s="20" t="s">
        <v>51</v>
      </c>
      <c r="K48" s="20"/>
      <c r="L48" s="20">
        <v>500</v>
      </c>
      <c r="M48" s="20"/>
      <c r="N48" s="27"/>
    </row>
    <row r="49" spans="8:14" ht="13.5" thickBot="1" x14ac:dyDescent="0.25">
      <c r="H49" s="35"/>
      <c r="I49" s="20" t="s">
        <v>50</v>
      </c>
      <c r="J49" s="20" t="s">
        <v>52</v>
      </c>
      <c r="K49" s="20"/>
      <c r="L49" s="20"/>
      <c r="M49" s="20"/>
      <c r="N49" s="27"/>
    </row>
    <row r="50" spans="8:14" ht="13.5" thickBot="1" x14ac:dyDescent="0.25">
      <c r="H50" s="35"/>
      <c r="I50" s="20" t="s">
        <v>50</v>
      </c>
      <c r="J50" s="20" t="s">
        <v>19</v>
      </c>
      <c r="K50" s="20"/>
      <c r="L50" s="20">
        <v>325</v>
      </c>
      <c r="M50" s="20"/>
      <c r="N50" s="27"/>
    </row>
    <row r="51" spans="8:14" ht="13.5" thickBot="1" x14ac:dyDescent="0.25">
      <c r="H51" s="35"/>
      <c r="I51" s="20" t="s">
        <v>50</v>
      </c>
      <c r="J51" s="20" t="s">
        <v>53</v>
      </c>
      <c r="K51" s="20"/>
      <c r="L51" s="20"/>
      <c r="M51" s="20">
        <v>145</v>
      </c>
      <c r="N51" s="27"/>
    </row>
    <row r="52" spans="8:14" ht="13.5" thickBot="1" x14ac:dyDescent="0.25">
      <c r="H52" s="35"/>
      <c r="I52" s="20" t="s">
        <v>50</v>
      </c>
      <c r="J52" s="20" t="s">
        <v>54</v>
      </c>
      <c r="K52" s="20">
        <v>500</v>
      </c>
      <c r="L52" s="20"/>
      <c r="M52" s="20"/>
      <c r="N52" s="27"/>
    </row>
    <row r="53" spans="8:14" ht="13.5" thickBot="1" x14ac:dyDescent="0.25">
      <c r="H53" s="35"/>
      <c r="I53" s="20" t="s">
        <v>50</v>
      </c>
      <c r="J53" s="20" t="s">
        <v>55</v>
      </c>
      <c r="K53" s="20"/>
      <c r="L53" s="20">
        <v>500</v>
      </c>
      <c r="M53" s="20"/>
      <c r="N53" s="27"/>
    </row>
    <row r="54" spans="8:14" ht="13.5" thickBot="1" x14ac:dyDescent="0.25">
      <c r="H54" s="35"/>
      <c r="I54" s="20" t="s">
        <v>50</v>
      </c>
      <c r="J54" s="20" t="s">
        <v>56</v>
      </c>
      <c r="K54" s="20"/>
      <c r="L54" s="20"/>
      <c r="M54" s="20"/>
      <c r="N54" s="27"/>
    </row>
    <row r="55" spans="8:14" ht="13.5" thickBot="1" x14ac:dyDescent="0.25">
      <c r="H55" s="35"/>
      <c r="I55" s="20" t="s">
        <v>50</v>
      </c>
      <c r="J55" s="20" t="s">
        <v>57</v>
      </c>
      <c r="K55" s="20"/>
      <c r="L55" s="20"/>
      <c r="M55" s="20">
        <v>500</v>
      </c>
      <c r="N55" s="27"/>
    </row>
    <row r="56" spans="8:14" ht="13.5" thickBot="1" x14ac:dyDescent="0.25">
      <c r="H56" s="35"/>
      <c r="I56" s="20" t="s">
        <v>50</v>
      </c>
      <c r="J56" s="20" t="s">
        <v>58</v>
      </c>
      <c r="K56" s="20"/>
      <c r="L56" s="20">
        <v>500</v>
      </c>
      <c r="M56" s="20"/>
      <c r="N56" s="27"/>
    </row>
    <row r="57" spans="8:14" ht="13.5" thickBot="1" x14ac:dyDescent="0.25">
      <c r="H57" s="35"/>
      <c r="I57" s="20" t="s">
        <v>50</v>
      </c>
      <c r="J57" s="20" t="s">
        <v>26</v>
      </c>
      <c r="K57" s="20"/>
      <c r="L57" s="20"/>
      <c r="M57" s="20"/>
      <c r="N57" s="27"/>
    </row>
    <row r="58" spans="8:14" ht="13.5" thickBot="1" x14ac:dyDescent="0.25">
      <c r="H58" s="35"/>
      <c r="I58" s="20" t="s">
        <v>50</v>
      </c>
      <c r="J58" s="20" t="s">
        <v>9</v>
      </c>
      <c r="K58" s="20">
        <v>500</v>
      </c>
      <c r="L58" s="20"/>
      <c r="M58" s="20"/>
      <c r="N58" s="27"/>
    </row>
    <row r="59" spans="8:14" ht="13.5" thickBot="1" x14ac:dyDescent="0.25">
      <c r="H59" s="35"/>
      <c r="I59" s="20" t="s">
        <v>50</v>
      </c>
      <c r="J59" s="20" t="s">
        <v>22</v>
      </c>
      <c r="K59" s="20"/>
      <c r="L59" s="20"/>
      <c r="M59" s="20">
        <v>231</v>
      </c>
      <c r="N59" s="27"/>
    </row>
    <row r="60" spans="8:14" ht="13.5" thickBot="1" x14ac:dyDescent="0.25">
      <c r="H60" s="35"/>
      <c r="I60" s="20" t="s">
        <v>50</v>
      </c>
      <c r="J60" s="20" t="s">
        <v>3</v>
      </c>
      <c r="K60" s="20"/>
      <c r="L60" s="20">
        <v>213</v>
      </c>
      <c r="M60" s="20"/>
      <c r="N60" s="27"/>
    </row>
    <row r="61" spans="8:14" ht="13.5" thickBot="1" x14ac:dyDescent="0.25">
      <c r="H61" s="35"/>
      <c r="I61" s="20" t="s">
        <v>50</v>
      </c>
      <c r="J61" s="20" t="s">
        <v>59</v>
      </c>
      <c r="K61" s="20"/>
      <c r="L61" s="20"/>
      <c r="M61" s="20"/>
      <c r="N61" s="27"/>
    </row>
    <row r="62" spans="8:14" ht="13.5" thickBot="1" x14ac:dyDescent="0.25">
      <c r="H62" s="35"/>
      <c r="I62" s="20" t="s">
        <v>50</v>
      </c>
      <c r="J62" s="20" t="s">
        <v>23</v>
      </c>
      <c r="K62" s="20"/>
      <c r="L62" s="20"/>
      <c r="M62" s="20">
        <v>500</v>
      </c>
      <c r="N62" s="27"/>
    </row>
    <row r="63" spans="8:14" ht="13.5" thickBot="1" x14ac:dyDescent="0.25">
      <c r="H63" s="35"/>
      <c r="I63" s="21" t="s">
        <v>60</v>
      </c>
      <c r="J63" s="21" t="s">
        <v>9</v>
      </c>
      <c r="K63" s="21"/>
      <c r="L63" s="21"/>
      <c r="M63" s="21"/>
      <c r="N63" s="27"/>
    </row>
    <row r="64" spans="8:14" ht="13.5" thickBot="1" x14ac:dyDescent="0.25">
      <c r="H64" s="35"/>
      <c r="I64" s="21" t="s">
        <v>60</v>
      </c>
      <c r="J64" s="21" t="s">
        <v>3</v>
      </c>
      <c r="K64" s="21">
        <v>500</v>
      </c>
      <c r="L64" s="21"/>
      <c r="M64" s="21"/>
      <c r="N64" s="27"/>
    </row>
    <row r="65" spans="8:14" ht="13.5" thickBot="1" x14ac:dyDescent="0.25">
      <c r="H65" s="35"/>
      <c r="I65" s="21" t="s">
        <v>60</v>
      </c>
      <c r="J65" s="21" t="s">
        <v>61</v>
      </c>
      <c r="K65" s="21"/>
      <c r="L65" s="21"/>
      <c r="M65" s="21">
        <v>500</v>
      </c>
      <c r="N65" s="27"/>
    </row>
    <row r="66" spans="8:14" ht="13.5" thickBot="1" x14ac:dyDescent="0.25">
      <c r="H66" s="35"/>
      <c r="I66" s="21" t="s">
        <v>60</v>
      </c>
      <c r="J66" s="21" t="s">
        <v>62</v>
      </c>
      <c r="K66" s="21">
        <v>500</v>
      </c>
      <c r="L66" s="21"/>
      <c r="M66" s="21"/>
      <c r="N66" s="27"/>
    </row>
    <row r="67" spans="8:14" ht="13.5" thickBot="1" x14ac:dyDescent="0.25">
      <c r="H67" s="35"/>
      <c r="I67" s="21" t="s">
        <v>60</v>
      </c>
      <c r="J67" s="21" t="s">
        <v>63</v>
      </c>
      <c r="K67" s="21"/>
      <c r="L67" s="21">
        <v>500</v>
      </c>
      <c r="M67" s="21"/>
      <c r="N67" s="27"/>
    </row>
    <row r="68" spans="8:14" ht="13.5" thickBot="1" x14ac:dyDescent="0.25">
      <c r="H68" s="35"/>
      <c r="I68" s="21" t="s">
        <v>60</v>
      </c>
      <c r="J68" s="21" t="s">
        <v>64</v>
      </c>
      <c r="K68" s="21"/>
      <c r="L68" s="21"/>
      <c r="M68" s="21"/>
      <c r="N68" s="27"/>
    </row>
    <row r="69" spans="8:14" ht="13.5" thickBot="1" x14ac:dyDescent="0.25">
      <c r="H69" s="35"/>
      <c r="I69" s="20" t="s">
        <v>65</v>
      </c>
      <c r="J69" s="20" t="s">
        <v>51</v>
      </c>
      <c r="K69" s="20"/>
      <c r="L69" s="20"/>
      <c r="M69" s="20"/>
      <c r="N69" s="27"/>
    </row>
    <row r="70" spans="8:14" ht="13.5" thickBot="1" x14ac:dyDescent="0.25">
      <c r="H70" s="35"/>
      <c r="I70" s="20" t="s">
        <v>65</v>
      </c>
      <c r="J70" s="20" t="s">
        <v>9</v>
      </c>
      <c r="K70" s="20">
        <v>145</v>
      </c>
      <c r="L70" s="20"/>
      <c r="M70" s="20">
        <v>145</v>
      </c>
      <c r="N70" s="27"/>
    </row>
    <row r="71" spans="8:14" ht="13.5" thickBot="1" x14ac:dyDescent="0.25">
      <c r="H71" s="35"/>
      <c r="I71" s="20" t="s">
        <v>65</v>
      </c>
      <c r="J71" s="20" t="s">
        <v>3</v>
      </c>
      <c r="K71" s="20"/>
      <c r="L71" s="20"/>
      <c r="M71" s="20"/>
      <c r="N71" s="27"/>
    </row>
    <row r="72" spans="8:14" ht="13.5" thickBot="1" x14ac:dyDescent="0.25">
      <c r="H72" s="35"/>
      <c r="I72" s="20" t="s">
        <v>65</v>
      </c>
      <c r="J72" s="20" t="s">
        <v>23</v>
      </c>
      <c r="K72" s="20"/>
      <c r="L72" s="20"/>
      <c r="M72" s="20"/>
      <c r="N72" s="27"/>
    </row>
    <row r="73" spans="8:14" ht="13.5" thickBot="1" x14ac:dyDescent="0.25">
      <c r="H73" s="35"/>
      <c r="I73" s="21" t="s">
        <v>66</v>
      </c>
      <c r="J73" s="21" t="s">
        <v>67</v>
      </c>
      <c r="K73" s="21"/>
      <c r="L73" s="21">
        <v>500</v>
      </c>
      <c r="M73" s="21"/>
      <c r="N73" s="27"/>
    </row>
    <row r="74" spans="8:14" ht="13.5" thickBot="1" x14ac:dyDescent="0.25">
      <c r="H74" s="35"/>
      <c r="I74" s="20" t="s">
        <v>68</v>
      </c>
      <c r="J74" s="20" t="s">
        <v>3</v>
      </c>
      <c r="K74" s="20"/>
      <c r="L74" s="20"/>
      <c r="M74" s="20"/>
      <c r="N74" s="27"/>
    </row>
    <row r="75" spans="8:14" ht="13.5" thickBot="1" x14ac:dyDescent="0.25">
      <c r="H75" s="35"/>
      <c r="I75" s="21" t="s">
        <v>69</v>
      </c>
      <c r="J75" s="21" t="s">
        <v>53</v>
      </c>
      <c r="K75" s="21"/>
      <c r="L75" s="21"/>
      <c r="M75" s="21"/>
      <c r="N75" s="27"/>
    </row>
    <row r="76" spans="8:14" ht="13.5" thickBot="1" x14ac:dyDescent="0.25">
      <c r="H76" s="35"/>
      <c r="I76" s="20" t="s">
        <v>70</v>
      </c>
      <c r="J76" s="20" t="s">
        <v>71</v>
      </c>
      <c r="K76" s="20">
        <v>254</v>
      </c>
      <c r="L76" s="20"/>
      <c r="M76" s="20"/>
      <c r="N76" s="27"/>
    </row>
    <row r="77" spans="8:14" ht="13.5" thickBot="1" x14ac:dyDescent="0.25">
      <c r="H77" s="35"/>
      <c r="I77" s="21" t="s">
        <v>72</v>
      </c>
      <c r="J77" s="21" t="s">
        <v>53</v>
      </c>
      <c r="K77" s="21"/>
      <c r="L77" s="21">
        <v>213</v>
      </c>
      <c r="M77" s="21"/>
      <c r="N77" s="27"/>
    </row>
    <row r="78" spans="8:14" ht="13.5" thickBot="1" x14ac:dyDescent="0.25">
      <c r="H78" s="35"/>
      <c r="I78" s="20" t="s">
        <v>73</v>
      </c>
      <c r="J78" s="20" t="s">
        <v>53</v>
      </c>
      <c r="K78" s="20"/>
      <c r="L78" s="20"/>
      <c r="M78" s="20"/>
      <c r="N78" s="27"/>
    </row>
    <row r="79" spans="8:14" ht="13.5" thickBot="1" x14ac:dyDescent="0.25">
      <c r="H79" s="35"/>
      <c r="I79" s="21" t="s">
        <v>74</v>
      </c>
      <c r="J79" s="21" t="s">
        <v>75</v>
      </c>
      <c r="K79" s="21">
        <v>500</v>
      </c>
      <c r="L79" s="21"/>
      <c r="M79" s="21"/>
      <c r="N79" s="27"/>
    </row>
    <row r="80" spans="8:14" ht="13.5" thickBot="1" x14ac:dyDescent="0.25">
      <c r="H80" s="35"/>
      <c r="I80" s="20" t="s">
        <v>76</v>
      </c>
      <c r="J80" s="20" t="s">
        <v>53</v>
      </c>
      <c r="K80" s="20"/>
      <c r="L80" s="20"/>
      <c r="M80" s="20"/>
      <c r="N80" s="27"/>
    </row>
    <row r="81" spans="8:14" ht="13.5" thickBot="1" x14ac:dyDescent="0.25">
      <c r="H81" s="35"/>
      <c r="I81" s="21" t="s">
        <v>77</v>
      </c>
      <c r="J81" s="21" t="s">
        <v>3</v>
      </c>
      <c r="K81" s="21"/>
      <c r="L81" s="21"/>
      <c r="M81" s="21">
        <v>500</v>
      </c>
      <c r="N81" s="27"/>
    </row>
    <row r="82" spans="8:14" ht="13.5" thickBot="1" x14ac:dyDescent="0.25">
      <c r="H82" s="35"/>
      <c r="I82" s="21" t="s">
        <v>77</v>
      </c>
      <c r="J82" s="21" t="s">
        <v>78</v>
      </c>
      <c r="K82" s="21"/>
      <c r="L82" s="21">
        <v>332</v>
      </c>
      <c r="M82" s="21">
        <v>214</v>
      </c>
      <c r="N82" s="27"/>
    </row>
    <row r="83" spans="8:14" ht="13.5" thickBot="1" x14ac:dyDescent="0.25">
      <c r="H83" s="35"/>
      <c r="I83" s="20" t="s">
        <v>79</v>
      </c>
      <c r="J83" s="20" t="s">
        <v>53</v>
      </c>
      <c r="K83" s="20"/>
      <c r="L83" s="20"/>
      <c r="M83" s="20"/>
      <c r="N83" s="27"/>
    </row>
    <row r="84" spans="8:14" ht="13.5" thickBot="1" x14ac:dyDescent="0.25">
      <c r="H84" s="35"/>
      <c r="I84" s="20" t="s">
        <v>79</v>
      </c>
      <c r="J84" s="20" t="s">
        <v>80</v>
      </c>
      <c r="K84" s="20">
        <v>214</v>
      </c>
      <c r="L84" s="20">
        <v>213</v>
      </c>
      <c r="M84" s="20"/>
      <c r="N84" s="27"/>
    </row>
    <row r="85" spans="8:14" x14ac:dyDescent="0.2">
      <c r="H85" s="35"/>
      <c r="I85" s="3"/>
      <c r="J85" s="3"/>
      <c r="K85" s="3"/>
      <c r="L85" s="3"/>
      <c r="M85" s="3"/>
      <c r="N85" s="27"/>
    </row>
    <row r="86" spans="8:14" x14ac:dyDescent="0.2">
      <c r="H86" s="35"/>
      <c r="I86" s="3"/>
      <c r="J86" s="3"/>
      <c r="K86" s="3"/>
      <c r="L86" s="3"/>
      <c r="M86" s="3"/>
      <c r="N86" s="3"/>
    </row>
  </sheetData>
  <sheetProtection selectLockedCells="1" selectUnlockedCells="1"/>
  <dataConsolidate/>
  <mergeCells count="24">
    <mergeCell ref="K1:M1"/>
    <mergeCell ref="D17:E17"/>
    <mergeCell ref="B20:C21"/>
    <mergeCell ref="D20:G21"/>
    <mergeCell ref="F13:G13"/>
    <mergeCell ref="F14:G14"/>
    <mergeCell ref="F15:G15"/>
    <mergeCell ref="B4:G9"/>
    <mergeCell ref="B11:G11"/>
    <mergeCell ref="A12:A21"/>
    <mergeCell ref="H2:H86"/>
    <mergeCell ref="D12:E12"/>
    <mergeCell ref="D13:E13"/>
    <mergeCell ref="D14:E14"/>
    <mergeCell ref="D16:E16"/>
    <mergeCell ref="F16:G16"/>
    <mergeCell ref="F17:G17"/>
    <mergeCell ref="F18:G18"/>
    <mergeCell ref="F19:G19"/>
    <mergeCell ref="D18:E18"/>
    <mergeCell ref="D19:E19"/>
    <mergeCell ref="B2:G3"/>
    <mergeCell ref="F12:G12"/>
    <mergeCell ref="D15:E15"/>
  </mergeCells>
  <phoneticPr fontId="0" type="noConversion"/>
  <conditionalFormatting sqref="D16:E16">
    <cfRule type="iconSet" priority="1">
      <iconSet iconSet="3Symbols">
        <cfvo type="percent" val="0"/>
        <cfvo type="percent" val="33"/>
        <cfvo type="percent" val="67"/>
      </iconSet>
    </cfRule>
  </conditionalFormatting>
  <dataValidations count="4">
    <dataValidation type="list" allowBlank="1" showInputMessage="1" showErrorMessage="1" sqref="C15">
      <formula1>$K$2:$M$2</formula1>
    </dataValidation>
    <dataValidation type="list" allowBlank="1" showInputMessage="1" showErrorMessage="1" sqref="C16:C18">
      <formula1>#REF!</formula1>
    </dataValidation>
    <dataValidation type="list" allowBlank="1" showInputMessage="1" showErrorMessage="1" sqref="C13">
      <formula1>OFFSET($T$4,0,0,MATCH("",T4:T100,0)-1,1)</formula1>
    </dataValidation>
    <dataValidation type="list" allowBlank="1" showInputMessage="1" showErrorMessage="1" sqref="C12">
      <formula1>$S$4:$S$34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B1" workbookViewId="0">
      <selection activeCell="B2" sqref="B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بريطانيا</vt:lpstr>
      <vt:lpstr>ورقة1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scs</dc:creator>
  <cp:lastModifiedBy>khaled</cp:lastModifiedBy>
  <dcterms:created xsi:type="dcterms:W3CDTF">2015-11-03T08:20:30Z</dcterms:created>
  <dcterms:modified xsi:type="dcterms:W3CDTF">2015-11-11T18:15:48Z</dcterms:modified>
</cp:coreProperties>
</file>